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8" windowWidth="14808" windowHeight="7896"/>
  </bookViews>
  <sheets>
    <sheet name="Table2" sheetId="2" r:id="rId1"/>
  </sheets>
  <definedNames>
    <definedName name="_xlnm.Print_Area" localSheetId="0">Table2!$A$1:$G$56</definedName>
  </definedNames>
  <calcPr calcId="145621"/>
</workbook>
</file>

<file path=xl/calcChain.xml><?xml version="1.0" encoding="utf-8"?>
<calcChain xmlns="http://schemas.openxmlformats.org/spreadsheetml/2006/main">
  <c r="E14" i="2" l="1"/>
  <c r="E34" i="2"/>
  <c r="E51" i="2"/>
  <c r="F55" i="2" l="1"/>
  <c r="G37" i="2"/>
  <c r="G56" i="2" l="1"/>
  <c r="G55" i="2" s="1"/>
  <c r="G27" i="2" l="1"/>
  <c r="F27" i="2"/>
  <c r="G29" i="2"/>
  <c r="F29" i="2"/>
  <c r="G32" i="2"/>
  <c r="G31" i="2" s="1"/>
  <c r="F32" i="2"/>
  <c r="F31" i="2" s="1"/>
  <c r="G22" i="2"/>
  <c r="G21" i="2" s="1"/>
  <c r="G20" i="2" s="1"/>
  <c r="F22" i="2"/>
  <c r="F21" i="2" s="1"/>
  <c r="F20" i="2" s="1"/>
  <c r="G18" i="2"/>
  <c r="G17" i="2" s="1"/>
  <c r="F18" i="2"/>
  <c r="F17" i="2" s="1"/>
  <c r="G52" i="2"/>
  <c r="F52" i="2"/>
  <c r="E55" i="2"/>
  <c r="G49" i="2"/>
  <c r="F49" i="2"/>
  <c r="E49" i="2"/>
  <c r="G46" i="2"/>
  <c r="F46" i="2"/>
  <c r="E46" i="2"/>
  <c r="G43" i="2"/>
  <c r="F43" i="2"/>
  <c r="E43" i="2"/>
  <c r="E41" i="2"/>
  <c r="G41" i="2"/>
  <c r="F41" i="2"/>
  <c r="G38" i="2"/>
  <c r="F38" i="2"/>
  <c r="E38" i="2"/>
  <c r="G36" i="2"/>
  <c r="F36" i="2"/>
  <c r="E36" i="2"/>
  <c r="E32" i="2"/>
  <c r="E31" i="2" s="1"/>
  <c r="E29" i="2"/>
  <c r="E27" i="2"/>
  <c r="E22" i="2"/>
  <c r="E21" i="2" s="1"/>
  <c r="E20" i="2" s="1"/>
  <c r="E18" i="2"/>
  <c r="E17" i="2" s="1"/>
  <c r="F26" i="2" l="1"/>
  <c r="F25" i="2" s="1"/>
  <c r="E26" i="2"/>
  <c r="E25" i="2" s="1"/>
  <c r="F35" i="2"/>
  <c r="F16" i="2"/>
  <c r="E35" i="2"/>
  <c r="G26" i="2"/>
  <c r="G25" i="2" s="1"/>
  <c r="G16" i="2"/>
  <c r="E16" i="2"/>
  <c r="G35" i="2"/>
  <c r="E15" i="2" l="1"/>
  <c r="G15" i="2"/>
  <c r="F15" i="2"/>
</calcChain>
</file>

<file path=xl/sharedStrings.xml><?xml version="1.0" encoding="utf-8"?>
<sst xmlns="http://schemas.openxmlformats.org/spreadsheetml/2006/main" count="188" uniqueCount="73">
  <si>
    <t/>
  </si>
  <si>
    <t>ВСЕГО</t>
  </si>
  <si>
    <t>АДМИНИСТРАЦИЯ СЕЛЬСКОГО ПОСЕЛЕНИЯ "ТУРЪЯ"</t>
  </si>
  <si>
    <t>925</t>
  </si>
  <si>
    <t>Муниципальная программа "Пожарная безопасность в населенных пунктах на территории сельского поселения "Туръя"</t>
  </si>
  <si>
    <t>71 0 00 00000</t>
  </si>
  <si>
    <t>Реализация народных проектов</t>
  </si>
  <si>
    <t>Закупка товаров, работ и услуг для обеспечения государственных (муниципальных) нужд</t>
  </si>
  <si>
    <t>200</t>
  </si>
  <si>
    <t>Подпрограмма "Противопожарные мероприятия"</t>
  </si>
  <si>
    <t>71 3 00 00000</t>
  </si>
  <si>
    <t>Осуществление полномочий по решению Совета МР "Княжпогостский" с 2020 года</t>
  </si>
  <si>
    <t>71 3 3Б 00000</t>
  </si>
  <si>
    <t>Осуществление полномочий по решению Совета МР "Княжпогостский" с 2020 года (Содержание транспортного средства, оснащенного пожарно-техническим оборудованием, используемым при пожарно-спасательных работах)</t>
  </si>
  <si>
    <t>71 3 3Б 64585</t>
  </si>
  <si>
    <t>Иные бюджетные ассигнования</t>
  </si>
  <si>
    <t>800</t>
  </si>
  <si>
    <t>Муниципальная программа "Развитие жилищно-коммунального хозяйства и благоустройства сельского поселения "Туръя"</t>
  </si>
  <si>
    <t>72 0 00 00000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</si>
  <si>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</si>
  <si>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72 1 00 00000</t>
  </si>
  <si>
    <t>Расходы на содержание уличного освещение</t>
  </si>
  <si>
    <t>72 1 1А 00000</t>
  </si>
  <si>
    <t>Содержание улично-дорожной сети</t>
  </si>
  <si>
    <t>72 1 1В 00000</t>
  </si>
  <si>
    <t>72 1 1Д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</si>
  <si>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</si>
  <si>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72 1 1Д S2200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</si>
  <si>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</si>
  <si>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</si>
  <si>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</si>
  <si>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</si>
  <si>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</si>
  <si>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</si>
  <si>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</si>
  <si>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</si>
  <si>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</si>
  <si>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</si>
  <si>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</si>
  <si>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</si>
  <si>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</si>
  <si>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</si>
  <si>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99 9 00 64585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</si>
  <si>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</si>
  <si>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</si>
  <si>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</si>
  <si>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</si>
  <si>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</si>
  <si>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</si>
  <si>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</si>
  <si>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</si>
  <si>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</si>
  <si>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</si>
  <si>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</si>
  <si>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</si>
  <si>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 xml:space="preserve">"О внесении изменений и дополнений в решение Совета сельского поселения "Туръя" </t>
  </si>
  <si>
    <r>
      <t xml:space="preserve">от </t>
    </r>
    <r>
      <rPr>
        <sz val="9"/>
        <rFont val="Times New Roman"/>
        <family val="1"/>
        <charset val="204"/>
      </rPr>
      <t>27.12.2021 № 2-4/1</t>
    </r>
    <r>
      <rPr>
        <sz val="9"/>
        <color rgb="FF000000"/>
        <rFont val="Times New Roman"/>
        <family val="1"/>
        <charset val="204"/>
      </rPr>
      <t xml:space="preserve"> "О бюджете сельского поселения "Туръя"</t>
    </r>
  </si>
  <si>
    <t>на 2022 год и плановый период 2023-2024 годы"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</si>
  <si>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8"/>
        <color rgb="FFFF0000"/>
        <rFont val="Times New Roman"/>
        <family val="1"/>
        <charset val="204"/>
      </rPr>
      <t>от 27.12.2021 № 2-4/1</t>
    </r>
  </si>
  <si>
    <t xml:space="preserve"> "О бюджете сельского поселения "Туръя"</t>
  </si>
  <si>
    <t>реш от 00.02.2022</t>
  </si>
  <si>
    <t>Подпрограмма "Безопасность населения в административных зданиях"</t>
  </si>
  <si>
    <t>Техническое обслуживание пожарной сигнализации</t>
  </si>
  <si>
    <t>71 2 00 00000</t>
  </si>
  <si>
    <t>71 2 2А 00000</t>
  </si>
  <si>
    <t>(+18,600) на пож.сигнал (реш МР от 23.12.2022 №227) за счет дотации</t>
  </si>
  <si>
    <t>(+18,6)</t>
  </si>
  <si>
    <t>(+22,756) КВР 242 (прогр обеспеч); (+47,244) КВР 247 (ком усл) реш МР от 23.12.2022 №227 (за счет дотации)</t>
  </si>
  <si>
    <t>(+70,000)</t>
  </si>
  <si>
    <t>(+88,6)</t>
  </si>
  <si>
    <t>Приложение 3</t>
  </si>
  <si>
    <r>
      <t xml:space="preserve">ВЕДОМСТВЕННАЯ СТРУКТУРА РАСХОДОВ
БЮДЖЕТА СЕЛЬСКОГО ПОСЕЛЕНИЯ "ТУРЪЯ"
НА </t>
    </r>
    <r>
      <rPr>
        <b/>
        <sz val="11"/>
        <color rgb="FFFF0000"/>
        <rFont val="Times New Roman"/>
        <family val="1"/>
        <charset val="204"/>
      </rPr>
      <t xml:space="preserve">2022 </t>
    </r>
    <r>
      <rPr>
        <b/>
        <sz val="11"/>
        <color rgb="FF000000"/>
        <rFont val="Times New Roman"/>
        <family val="1"/>
        <charset val="204"/>
      </rPr>
      <t>ГОД И ПЛАНОВЫЙ ПЕРИОД</t>
    </r>
    <r>
      <rPr>
        <b/>
        <sz val="11"/>
        <color rgb="FFFF0000"/>
        <rFont val="Times New Roman"/>
        <family val="1"/>
        <charset val="204"/>
      </rPr>
      <t xml:space="preserve"> 2023-2024</t>
    </r>
    <r>
      <rPr>
        <b/>
        <sz val="11"/>
        <color rgb="FF000000"/>
        <rFont val="Times New Roman"/>
        <family val="1"/>
        <charset val="204"/>
      </rPr>
      <t xml:space="preserve"> ГОДЫ</t>
    </r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</si>
  <si>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"Туръя" </t>
    </r>
    <r>
      <rPr>
        <sz val="9"/>
        <color rgb="FFFF0000"/>
        <rFont val="Times New Roman"/>
        <family val="1"/>
        <charset val="204"/>
      </rPr>
      <t>от 17.02.2022 № 2-5/3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</si>
</sst>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3" x14ac:knownFonts="1">
    <font>
      <sz val="10"/>
      <color rgb="FF000000"/>
      <name val="Times New Roman"/>
    </font>
    <font>
      <sz val="9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i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b/>
      <sz val="7"/>
      <color rgb="FFFF0000"/>
      <name val="Times New Roman"/>
      <family val="1"/>
      <charset val="204"/>
    </font>
    <font>
      <sz val="9.5"/>
      <color rgb="FF00B0F0"/>
      <name val="Times New Roman"/>
      <family val="1"/>
      <charset val="204"/>
    </font>
    <font>
      <i/>
      <sz val="9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6.5"/>
      <color rgb="FFFF000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61">
    <xf numFmtId="0" fontId="0" fillId="0" borderId="0" xfId="0" applyFont="1" applyFill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vertical="top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6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right" vertical="top" wrapText="1"/>
    </xf>
    <xf numFmtId="0" fontId="16" fillId="0" borderId="0" xfId="0" applyFont="1" applyFill="1" applyAlignment="1">
      <alignment horizontal="center" vertical="top" wrapText="1"/>
    </xf>
    <xf numFmtId="164" fontId="18" fillId="2" borderId="1" xfId="0" applyNumberFormat="1" applyFont="1" applyFill="1" applyBorder="1" applyAlignment="1">
      <alignment horizontal="right" vertical="center" wrapText="1"/>
    </xf>
    <xf numFmtId="49" fontId="13" fillId="0" borderId="0" xfId="0" applyNumberFormat="1" applyFont="1" applyFill="1" applyAlignment="1">
      <alignment vertical="top" wrapText="1"/>
    </xf>
    <xf numFmtId="0" fontId="10" fillId="0" borderId="0" xfId="0" applyFont="1" applyFill="1" applyBorder="1" applyAlignment="1">
      <alignment vertical="center" wrapText="1"/>
    </xf>
    <xf numFmtId="49" fontId="19" fillId="0" borderId="0" xfId="0" applyNumberFormat="1" applyFont="1" applyFill="1" applyAlignment="1">
      <alignment vertical="top" wrapText="1"/>
    </xf>
    <xf numFmtId="0" fontId="1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49" fontId="6" fillId="0" borderId="0" xfId="0" applyNumberFormat="1" applyFont="1" applyFill="1" applyAlignment="1">
      <alignment horizontal="right" vertical="top" wrapText="1"/>
    </xf>
    <xf numFmtId="49" fontId="6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9" fontId="21" fillId="0" borderId="0" xfId="0" applyNumberFormat="1" applyFont="1" applyFill="1" applyAlignment="1">
      <alignment horizontal="center" vertical="top" wrapText="1"/>
    </xf>
    <xf numFmtId="49" fontId="6" fillId="0" borderId="0" xfId="0" applyNumberFormat="1" applyFont="1" applyFill="1" applyAlignment="1">
      <alignment horizontal="right" vertical="top" wrapText="1"/>
    </xf>
    <xf numFmtId="49" fontId="6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9" fontId="1" fillId="0" borderId="0" xfId="0" applyNumberFormat="1" applyFont="1" applyFill="1" applyAlignment="1">
      <alignment horizontal="right" vertical="center" wrapText="1"/>
    </xf>
    <xf numFmtId="49" fontId="1" fillId="0" borderId="0" xfId="0" applyNumberFormat="1" applyFont="1" applyFill="1" applyAlignment="1">
      <alignment vertical="top" wrapText="1"/>
    </xf>
    <xf numFmtId="49" fontId="4" fillId="0" borderId="0" xfId="0" applyNumberFormat="1" applyFont="1" applyFill="1" applyAlignment="1">
      <alignment horizontal="right" vertical="center" wrapText="1"/>
    </xf>
    <xf numFmtId="49" fontId="4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zoomScaleNormal="100" workbookViewId="0">
      <selection activeCell="A3" sqref="A3:G3"/>
    </sheetView>
  </sheetViews>
  <sheetFormatPr defaultRowHeight="12.6" x14ac:dyDescent="0.25"/>
  <cols>
    <col min="1" max="1" width="53.109375" style="2"/>
    <col min="2" max="2" width="4.44140625" style="2" customWidth="1"/>
    <col min="3" max="3" width="13.5546875" style="2" customWidth="1"/>
    <col min="4" max="4" width="4.44140625" style="2"/>
    <col min="5" max="5" width="9.109375" style="2" customWidth="1"/>
    <col min="6" max="6" width="7.77734375" style="2" customWidth="1"/>
    <col min="7" max="7" width="8.21875" style="2" customWidth="1"/>
    <col min="8" max="8" width="19.88671875" style="2" customWidth="1"/>
    <col min="9" max="16384" width="8.88671875" style="2"/>
  </cols>
  <sheetData>
    <row r="1" spans="1:10" s="33" customFormat="1" ht="13.2" x14ac:dyDescent="0.25">
      <c r="A1" s="57" t="s">
        <v>70</v>
      </c>
      <c r="B1" s="58"/>
      <c r="C1" s="58"/>
      <c r="D1" s="58"/>
      <c r="E1" s="58"/>
      <c r="F1" s="58"/>
      <c r="G1" s="54"/>
      <c r="H1" s="35"/>
      <c r="I1" s="35"/>
      <c r="J1" s="34"/>
    </row>
    <row r="2" spans="1:10" s="33" customFormat="1" ht="10.95" customHeight="1" x14ac:dyDescent="0.25">
      <c r="A2" s="59" t="s">
        <v>72</v>
      </c>
      <c r="B2" s="60"/>
      <c r="C2" s="60"/>
      <c r="D2" s="60"/>
      <c r="E2" s="60"/>
      <c r="F2" s="60"/>
      <c r="G2" s="54"/>
      <c r="H2" s="35"/>
      <c r="I2" s="35"/>
      <c r="J2" s="34"/>
    </row>
    <row r="3" spans="1:10" s="33" customFormat="1" ht="10.95" customHeight="1" x14ac:dyDescent="0.25">
      <c r="A3" s="59" t="s">
        <v>55</v>
      </c>
      <c r="B3" s="60"/>
      <c r="C3" s="60"/>
      <c r="D3" s="60"/>
      <c r="E3" s="60"/>
      <c r="F3" s="60"/>
      <c r="G3" s="54"/>
      <c r="H3" s="35"/>
      <c r="I3" s="35"/>
      <c r="J3" s="34"/>
    </row>
    <row r="4" spans="1:10" s="33" customFormat="1" ht="10.95" customHeight="1" x14ac:dyDescent="0.25">
      <c r="A4" s="59" t="s">
        <v>56</v>
      </c>
      <c r="B4" s="60"/>
      <c r="C4" s="60"/>
      <c r="D4" s="60"/>
      <c r="E4" s="60"/>
      <c r="F4" s="60"/>
      <c r="G4" s="54"/>
      <c r="H4" s="35"/>
      <c r="I4" s="35"/>
      <c r="J4" s="34"/>
    </row>
    <row r="5" spans="1:10" s="33" customFormat="1" ht="10.95" customHeight="1" x14ac:dyDescent="0.25">
      <c r="A5" s="59" t="s">
        <v>57</v>
      </c>
      <c r="B5" s="60"/>
      <c r="C5" s="60"/>
      <c r="D5" s="60"/>
      <c r="E5" s="60"/>
      <c r="F5" s="60"/>
      <c r="G5" s="54"/>
      <c r="H5" s="35"/>
      <c r="I5" s="35"/>
      <c r="J5" s="34"/>
    </row>
    <row r="6" spans="1:10" customFormat="1" ht="13.2" x14ac:dyDescent="0.25">
      <c r="F6" s="36"/>
      <c r="G6" s="36"/>
      <c r="H6" s="36"/>
      <c r="I6" s="36"/>
      <c r="J6" s="37"/>
    </row>
    <row r="7" spans="1:10" s="11" customFormat="1" ht="13.2" x14ac:dyDescent="0.25">
      <c r="A7" s="55" t="s">
        <v>70</v>
      </c>
      <c r="B7" s="56"/>
      <c r="C7" s="56"/>
      <c r="D7" s="56"/>
      <c r="E7" s="56"/>
      <c r="F7" s="56"/>
      <c r="G7" s="54"/>
      <c r="H7" s="38"/>
      <c r="I7" s="38"/>
      <c r="J7" s="39"/>
    </row>
    <row r="8" spans="1:10" s="11" customFormat="1" ht="10.95" customHeight="1" x14ac:dyDescent="0.25">
      <c r="A8" s="52" t="s">
        <v>58</v>
      </c>
      <c r="B8" s="53"/>
      <c r="C8" s="53"/>
      <c r="D8" s="53"/>
      <c r="E8" s="53"/>
      <c r="F8" s="53"/>
      <c r="G8" s="54"/>
      <c r="H8" s="38"/>
      <c r="I8" s="38"/>
      <c r="J8" s="39"/>
    </row>
    <row r="9" spans="1:10" s="11" customFormat="1" ht="10.95" customHeight="1" x14ac:dyDescent="0.25">
      <c r="A9" s="52" t="s">
        <v>59</v>
      </c>
      <c r="B9" s="53"/>
      <c r="C9" s="53"/>
      <c r="D9" s="53"/>
      <c r="E9" s="53"/>
      <c r="F9" s="53"/>
      <c r="G9" s="54"/>
      <c r="H9" s="38"/>
      <c r="I9" s="38"/>
      <c r="J9" s="39"/>
    </row>
    <row r="10" spans="1:10" s="11" customFormat="1" ht="10.95" customHeight="1" x14ac:dyDescent="0.25">
      <c r="A10" s="52" t="s">
        <v>57</v>
      </c>
      <c r="B10" s="53"/>
      <c r="C10" s="53"/>
      <c r="D10" s="53"/>
      <c r="E10" s="53"/>
      <c r="F10" s="53"/>
      <c r="G10" s="54"/>
      <c r="H10" s="38"/>
      <c r="I10" s="38"/>
      <c r="J10" s="39"/>
    </row>
    <row r="11" spans="1:10" s="11" customFormat="1" ht="10.95" customHeight="1" x14ac:dyDescent="0.25">
      <c r="A11" s="48"/>
      <c r="B11" s="49"/>
      <c r="C11" s="49"/>
      <c r="D11" s="49"/>
      <c r="E11" s="49"/>
      <c r="F11" s="49"/>
      <c r="G11" s="50"/>
      <c r="H11" s="38"/>
      <c r="I11" s="38"/>
      <c r="J11" s="39"/>
    </row>
    <row r="12" spans="1:10" s="11" customFormat="1" ht="46.2" customHeight="1" x14ac:dyDescent="0.25">
      <c r="A12" s="51" t="s">
        <v>71</v>
      </c>
      <c r="B12" s="51"/>
      <c r="C12" s="51"/>
      <c r="D12" s="51"/>
      <c r="E12" s="51"/>
      <c r="F12" s="51"/>
      <c r="G12" s="51"/>
      <c r="H12" s="38"/>
      <c r="I12" s="38"/>
      <c r="J12" s="39"/>
    </row>
    <row r="13" spans="1:10" s="11" customFormat="1" ht="10.95" customHeight="1" x14ac:dyDescent="0.25">
      <c r="A13" s="40"/>
      <c r="G13" s="38"/>
      <c r="H13" s="41" t="s">
        <v>60</v>
      </c>
      <c r="I13" s="38"/>
      <c r="J13" s="39"/>
    </row>
    <row r="14" spans="1:10" x14ac:dyDescent="0.25">
      <c r="A14" s="30" t="s">
        <v>1</v>
      </c>
      <c r="B14" s="31" t="s">
        <v>0</v>
      </c>
      <c r="C14" s="31" t="s">
        <v>0</v>
      </c>
      <c r="D14" s="31" t="s">
        <v>0</v>
      </c>
      <c r="E14" s="18">
        <f>3670.959-66.667+88.6</f>
        <v>3692.8919999999998</v>
      </c>
      <c r="F14" s="8">
        <v>247.04900000000001</v>
      </c>
      <c r="G14" s="8">
        <v>248.48099999999999</v>
      </c>
      <c r="H14" s="47" t="s">
        <v>69</v>
      </c>
    </row>
    <row r="15" spans="1:10" x14ac:dyDescent="0.25">
      <c r="A15" s="32" t="s">
        <v>2</v>
      </c>
      <c r="B15" s="20" t="s">
        <v>3</v>
      </c>
      <c r="C15" s="19" t="s">
        <v>0</v>
      </c>
      <c r="D15" s="19" t="s">
        <v>0</v>
      </c>
      <c r="E15" s="21">
        <f>E16+E25+E34</f>
        <v>3692.8919999999998</v>
      </c>
      <c r="F15" s="9">
        <f>F16+F25+F34</f>
        <v>247.04900000000001</v>
      </c>
      <c r="G15" s="9">
        <f>G16+G25+G34</f>
        <v>248.48099999999999</v>
      </c>
    </row>
    <row r="16" spans="1:10" ht="37.799999999999997" x14ac:dyDescent="0.25">
      <c r="A16" s="16" t="s">
        <v>4</v>
      </c>
      <c r="B16" s="17" t="s">
        <v>3</v>
      </c>
      <c r="C16" s="17" t="s">
        <v>5</v>
      </c>
      <c r="D16" s="17" t="s">
        <v>0</v>
      </c>
      <c r="E16" s="18">
        <f>E17+E20</f>
        <v>149.00199999999998</v>
      </c>
      <c r="F16" s="42">
        <f>F17+F20</f>
        <v>0</v>
      </c>
      <c r="G16" s="42">
        <f>G17+G20</f>
        <v>0</v>
      </c>
      <c r="H16" s="44" t="s">
        <v>66</v>
      </c>
    </row>
    <row r="17" spans="1:8" s="12" customFormat="1" ht="25.2" x14ac:dyDescent="0.25">
      <c r="A17" s="24" t="s">
        <v>61</v>
      </c>
      <c r="B17" s="25" t="s">
        <v>3</v>
      </c>
      <c r="C17" s="25" t="s">
        <v>63</v>
      </c>
      <c r="D17" s="25" t="s">
        <v>0</v>
      </c>
      <c r="E17" s="26">
        <f>E18</f>
        <v>18.600000000000001</v>
      </c>
      <c r="F17" s="15">
        <f>F18</f>
        <v>0</v>
      </c>
      <c r="G17" s="15">
        <f>G18</f>
        <v>0</v>
      </c>
    </row>
    <row r="18" spans="1:8" x14ac:dyDescent="0.25">
      <c r="A18" s="19" t="s">
        <v>62</v>
      </c>
      <c r="B18" s="20" t="s">
        <v>3</v>
      </c>
      <c r="C18" s="17" t="s">
        <v>64</v>
      </c>
      <c r="D18" s="20" t="s">
        <v>0</v>
      </c>
      <c r="E18" s="21">
        <f>E19</f>
        <v>18.600000000000001</v>
      </c>
      <c r="F18" s="9">
        <f t="shared" ref="F18:G18" si="0">F19</f>
        <v>0</v>
      </c>
      <c r="G18" s="9">
        <f t="shared" si="0"/>
        <v>0</v>
      </c>
    </row>
    <row r="19" spans="1:8" ht="28.8" x14ac:dyDescent="0.25">
      <c r="A19" s="27" t="s">
        <v>7</v>
      </c>
      <c r="B19" s="28" t="s">
        <v>3</v>
      </c>
      <c r="C19" s="28" t="s">
        <v>64</v>
      </c>
      <c r="D19" s="28" t="s">
        <v>8</v>
      </c>
      <c r="E19" s="29">
        <v>18.600000000000001</v>
      </c>
      <c r="F19" s="10">
        <v>0</v>
      </c>
      <c r="G19" s="10">
        <v>0</v>
      </c>
      <c r="H19" s="43" t="s">
        <v>65</v>
      </c>
    </row>
    <row r="20" spans="1:8" s="12" customFormat="1" x14ac:dyDescent="0.25">
      <c r="A20" s="13" t="s">
        <v>9</v>
      </c>
      <c r="B20" s="14" t="s">
        <v>3</v>
      </c>
      <c r="C20" s="14" t="s">
        <v>10</v>
      </c>
      <c r="D20" s="14" t="s">
        <v>0</v>
      </c>
      <c r="E20" s="15">
        <f>E21</f>
        <v>130.40199999999999</v>
      </c>
      <c r="F20" s="15">
        <f t="shared" ref="F20:G20" si="1">F21</f>
        <v>0</v>
      </c>
      <c r="G20" s="15">
        <f t="shared" si="1"/>
        <v>0</v>
      </c>
    </row>
    <row r="21" spans="1:8" ht="25.2" x14ac:dyDescent="0.25">
      <c r="A21" s="5" t="s">
        <v>11</v>
      </c>
      <c r="B21" s="1" t="s">
        <v>3</v>
      </c>
      <c r="C21" s="1" t="s">
        <v>12</v>
      </c>
      <c r="D21" s="1" t="s">
        <v>0</v>
      </c>
      <c r="E21" s="8">
        <f>E22</f>
        <v>130.40199999999999</v>
      </c>
      <c r="F21" s="8">
        <f t="shared" ref="F21:G21" si="2">F22</f>
        <v>0</v>
      </c>
      <c r="G21" s="8">
        <f t="shared" si="2"/>
        <v>0</v>
      </c>
    </row>
    <row r="22" spans="1:8" ht="50.4" x14ac:dyDescent="0.25">
      <c r="A22" s="4" t="s">
        <v>13</v>
      </c>
      <c r="B22" s="3" t="s">
        <v>3</v>
      </c>
      <c r="C22" s="3" t="s">
        <v>14</v>
      </c>
      <c r="D22" s="3" t="s">
        <v>0</v>
      </c>
      <c r="E22" s="9">
        <f>E23+E24</f>
        <v>130.40199999999999</v>
      </c>
      <c r="F22" s="9">
        <f t="shared" ref="F22:G22" si="3">F23+F24</f>
        <v>0</v>
      </c>
      <c r="G22" s="9">
        <f t="shared" si="3"/>
        <v>0</v>
      </c>
    </row>
    <row r="23" spans="1:8" ht="25.2" x14ac:dyDescent="0.25">
      <c r="A23" s="6" t="s">
        <v>7</v>
      </c>
      <c r="B23" s="7" t="s">
        <v>3</v>
      </c>
      <c r="C23" s="7" t="s">
        <v>14</v>
      </c>
      <c r="D23" s="7" t="s">
        <v>8</v>
      </c>
      <c r="E23" s="10">
        <v>127.002</v>
      </c>
      <c r="F23" s="10">
        <v>0</v>
      </c>
      <c r="G23" s="10">
        <v>0</v>
      </c>
    </row>
    <row r="24" spans="1:8" x14ac:dyDescent="0.25">
      <c r="A24" s="6" t="s">
        <v>15</v>
      </c>
      <c r="B24" s="7" t="s">
        <v>3</v>
      </c>
      <c r="C24" s="7" t="s">
        <v>14</v>
      </c>
      <c r="D24" s="7" t="s">
        <v>16</v>
      </c>
      <c r="E24" s="10">
        <v>3.4</v>
      </c>
      <c r="F24" s="10">
        <v>0</v>
      </c>
      <c r="G24" s="10">
        <v>0</v>
      </c>
    </row>
    <row r="25" spans="1:8" ht="25.2" customHeight="1" x14ac:dyDescent="0.25">
      <c r="A25" s="16" t="s">
        <v>17</v>
      </c>
      <c r="B25" s="17" t="s">
        <v>3</v>
      </c>
      <c r="C25" s="17" t="s">
        <v>18</v>
      </c>
      <c r="D25" s="17" t="s">
        <v>0</v>
      </c>
      <c r="E25" s="18">
        <f>E26</f>
        <v>392.26700000000005</v>
      </c>
      <c r="F25" s="18">
        <f t="shared" ref="F25:G25" si="4">F26</f>
        <v>0</v>
      </c>
      <c r="G25" s="18">
        <f t="shared" si="4"/>
        <v>0</v>
      </c>
    </row>
    <row r="26" spans="1:8" s="12" customFormat="1" ht="40.799999999999997" customHeight="1" x14ac:dyDescent="0.25">
      <c r="A26" s="13" t="s">
        <v>19</v>
      </c>
      <c r="B26" s="14" t="s">
        <v>3</v>
      </c>
      <c r="C26" s="14" t="s">
        <v>20</v>
      </c>
      <c r="D26" s="14" t="s">
        <v>0</v>
      </c>
      <c r="E26" s="15">
        <f>E27+E29+E31</f>
        <v>392.26700000000005</v>
      </c>
      <c r="F26" s="15">
        <f t="shared" ref="F26:G26" si="5">F27+F29+F31</f>
        <v>0</v>
      </c>
      <c r="G26" s="15">
        <f t="shared" si="5"/>
        <v>0</v>
      </c>
    </row>
    <row r="27" spans="1:8" x14ac:dyDescent="0.25">
      <c r="A27" s="5" t="s">
        <v>21</v>
      </c>
      <c r="B27" s="1" t="s">
        <v>3</v>
      </c>
      <c r="C27" s="1" t="s">
        <v>22</v>
      </c>
      <c r="D27" s="1" t="s">
        <v>0</v>
      </c>
      <c r="E27" s="8">
        <f>E28</f>
        <v>195</v>
      </c>
      <c r="F27" s="8">
        <f t="shared" ref="F27:G27" si="6">F28</f>
        <v>0</v>
      </c>
      <c r="G27" s="8">
        <f t="shared" si="6"/>
        <v>0</v>
      </c>
    </row>
    <row r="28" spans="1:8" ht="25.2" x14ac:dyDescent="0.25">
      <c r="A28" s="6" t="s">
        <v>7</v>
      </c>
      <c r="B28" s="7" t="s">
        <v>3</v>
      </c>
      <c r="C28" s="7" t="s">
        <v>22</v>
      </c>
      <c r="D28" s="7" t="s">
        <v>8</v>
      </c>
      <c r="E28" s="10">
        <v>195</v>
      </c>
      <c r="F28" s="10">
        <v>0</v>
      </c>
      <c r="G28" s="10">
        <v>0</v>
      </c>
    </row>
    <row r="29" spans="1:8" x14ac:dyDescent="0.25">
      <c r="A29" s="5" t="s">
        <v>23</v>
      </c>
      <c r="B29" s="1" t="s">
        <v>3</v>
      </c>
      <c r="C29" s="1" t="s">
        <v>24</v>
      </c>
      <c r="D29" s="1" t="s">
        <v>0</v>
      </c>
      <c r="E29" s="8">
        <f>E30</f>
        <v>130.6</v>
      </c>
      <c r="F29" s="8">
        <f t="shared" ref="F29:G29" si="7">F30</f>
        <v>0</v>
      </c>
      <c r="G29" s="8">
        <f t="shared" si="7"/>
        <v>0</v>
      </c>
    </row>
    <row r="30" spans="1:8" ht="25.2" x14ac:dyDescent="0.25">
      <c r="A30" s="6" t="s">
        <v>7</v>
      </c>
      <c r="B30" s="7" t="s">
        <v>3</v>
      </c>
      <c r="C30" s="7" t="s">
        <v>24</v>
      </c>
      <c r="D30" s="7" t="s">
        <v>8</v>
      </c>
      <c r="E30" s="10">
        <v>130.6</v>
      </c>
      <c r="F30" s="10">
        <v>0</v>
      </c>
      <c r="G30" s="10">
        <v>0</v>
      </c>
    </row>
    <row r="31" spans="1:8" x14ac:dyDescent="0.25">
      <c r="A31" s="5" t="s">
        <v>6</v>
      </c>
      <c r="B31" s="1" t="s">
        <v>3</v>
      </c>
      <c r="C31" s="1" t="s">
        <v>25</v>
      </c>
      <c r="D31" s="1" t="s">
        <v>0</v>
      </c>
      <c r="E31" s="8">
        <f>E32</f>
        <v>66.667000000000002</v>
      </c>
      <c r="F31" s="8">
        <f t="shared" ref="F31:G31" si="8">F32</f>
        <v>0</v>
      </c>
      <c r="G31" s="8">
        <f t="shared" si="8"/>
        <v>0</v>
      </c>
    </row>
    <row r="32" spans="1:8" ht="37.799999999999997" x14ac:dyDescent="0.25">
      <c r="A32" s="4" t="s">
        <v>26</v>
      </c>
      <c r="B32" s="3" t="s">
        <v>3</v>
      </c>
      <c r="C32" s="3" t="s">
        <v>27</v>
      </c>
      <c r="D32" s="3" t="s">
        <v>0</v>
      </c>
      <c r="E32" s="9">
        <f>E33</f>
        <v>66.667000000000002</v>
      </c>
      <c r="F32" s="9">
        <f t="shared" ref="F32:G32" si="9">F33</f>
        <v>0</v>
      </c>
      <c r="G32" s="9">
        <f t="shared" si="9"/>
        <v>0</v>
      </c>
    </row>
    <row r="33" spans="1:8" ht="25.2" x14ac:dyDescent="0.25">
      <c r="A33" s="6" t="s">
        <v>7</v>
      </c>
      <c r="B33" s="7" t="s">
        <v>3</v>
      </c>
      <c r="C33" s="7" t="s">
        <v>27</v>
      </c>
      <c r="D33" s="7" t="s">
        <v>8</v>
      </c>
      <c r="E33" s="10">
        <v>66.667000000000002</v>
      </c>
      <c r="F33" s="10">
        <v>0</v>
      </c>
      <c r="G33" s="10">
        <v>0</v>
      </c>
    </row>
    <row r="34" spans="1:8" x14ac:dyDescent="0.25">
      <c r="A34" s="16" t="s">
        <v>28</v>
      </c>
      <c r="B34" s="17" t="s">
        <v>3</v>
      </c>
      <c r="C34" s="17" t="s">
        <v>29</v>
      </c>
      <c r="D34" s="17" t="s">
        <v>0</v>
      </c>
      <c r="E34" s="18">
        <f>3081.623+22.756+47.244</f>
        <v>3151.623</v>
      </c>
      <c r="F34" s="8">
        <v>247.04900000000001</v>
      </c>
      <c r="G34" s="8">
        <v>248.48099999999999</v>
      </c>
      <c r="H34" s="46" t="s">
        <v>68</v>
      </c>
    </row>
    <row r="35" spans="1:8" x14ac:dyDescent="0.25">
      <c r="A35" s="16" t="s">
        <v>30</v>
      </c>
      <c r="B35" s="17" t="s">
        <v>3</v>
      </c>
      <c r="C35" s="17" t="s">
        <v>31</v>
      </c>
      <c r="D35" s="17" t="s">
        <v>0</v>
      </c>
      <c r="E35" s="18">
        <f>E36+E38+E41+E43+E46+E49+E52+E55</f>
        <v>3151.623</v>
      </c>
      <c r="F35" s="18">
        <f t="shared" ref="F35:G35" si="10">F36+F38+F41+F43+F46+F49+F52+F55</f>
        <v>247.04899999999998</v>
      </c>
      <c r="G35" s="18">
        <f t="shared" si="10"/>
        <v>248.48099999999997</v>
      </c>
    </row>
    <row r="36" spans="1:8" ht="25.2" x14ac:dyDescent="0.25">
      <c r="A36" s="4" t="s">
        <v>32</v>
      </c>
      <c r="B36" s="3" t="s">
        <v>3</v>
      </c>
      <c r="C36" s="3" t="s">
        <v>33</v>
      </c>
      <c r="D36" s="3" t="s">
        <v>0</v>
      </c>
      <c r="E36" s="9">
        <f>E37</f>
        <v>686.01300000000003</v>
      </c>
      <c r="F36" s="9">
        <f>F37</f>
        <v>71.564999999999998</v>
      </c>
      <c r="G36" s="9">
        <f>G37</f>
        <v>65.739999999999995</v>
      </c>
    </row>
    <row r="37" spans="1:8" ht="50.4" x14ac:dyDescent="0.25">
      <c r="A37" s="6" t="s">
        <v>34</v>
      </c>
      <c r="B37" s="7" t="s">
        <v>3</v>
      </c>
      <c r="C37" s="7" t="s">
        <v>33</v>
      </c>
      <c r="D37" s="7" t="s">
        <v>35</v>
      </c>
      <c r="E37" s="10">
        <v>686.01300000000003</v>
      </c>
      <c r="F37" s="10">
        <v>71.564999999999998</v>
      </c>
      <c r="G37" s="23">
        <f>65.765-0.025</f>
        <v>65.739999999999995</v>
      </c>
    </row>
    <row r="38" spans="1:8" ht="25.2" x14ac:dyDescent="0.25">
      <c r="A38" s="4" t="s">
        <v>36</v>
      </c>
      <c r="B38" s="3" t="s">
        <v>3</v>
      </c>
      <c r="C38" s="3" t="s">
        <v>37</v>
      </c>
      <c r="D38" s="3" t="s">
        <v>0</v>
      </c>
      <c r="E38" s="9">
        <f>E39+E40</f>
        <v>145.04999999999998</v>
      </c>
      <c r="F38" s="9">
        <f t="shared" ref="F38:G38" si="11">F39+F40</f>
        <v>150.02099999999999</v>
      </c>
      <c r="G38" s="9">
        <f t="shared" si="11"/>
        <v>155.65299999999999</v>
      </c>
    </row>
    <row r="39" spans="1:8" ht="50.4" x14ac:dyDescent="0.25">
      <c r="A39" s="6" t="s">
        <v>34</v>
      </c>
      <c r="B39" s="7" t="s">
        <v>3</v>
      </c>
      <c r="C39" s="7" t="s">
        <v>37</v>
      </c>
      <c r="D39" s="7" t="s">
        <v>35</v>
      </c>
      <c r="E39" s="10">
        <v>133.63999999999999</v>
      </c>
      <c r="F39" s="10">
        <v>133.63999999999999</v>
      </c>
      <c r="G39" s="10">
        <v>133.63999999999999</v>
      </c>
    </row>
    <row r="40" spans="1:8" ht="25.2" x14ac:dyDescent="0.25">
      <c r="A40" s="6" t="s">
        <v>7</v>
      </c>
      <c r="B40" s="7" t="s">
        <v>3</v>
      </c>
      <c r="C40" s="7" t="s">
        <v>37</v>
      </c>
      <c r="D40" s="7" t="s">
        <v>8</v>
      </c>
      <c r="E40" s="10">
        <v>11.41</v>
      </c>
      <c r="F40" s="10">
        <v>16.381</v>
      </c>
      <c r="G40" s="10">
        <v>22.013000000000002</v>
      </c>
    </row>
    <row r="41" spans="1:8" ht="25.2" x14ac:dyDescent="0.25">
      <c r="A41" s="4" t="s">
        <v>38</v>
      </c>
      <c r="B41" s="3" t="s">
        <v>3</v>
      </c>
      <c r="C41" s="3" t="s">
        <v>39</v>
      </c>
      <c r="D41" s="3" t="s">
        <v>0</v>
      </c>
      <c r="E41" s="9">
        <f>E42</f>
        <v>0.39</v>
      </c>
      <c r="F41" s="9">
        <f>F42</f>
        <v>0</v>
      </c>
      <c r="G41" s="9">
        <f>G42</f>
        <v>0</v>
      </c>
    </row>
    <row r="42" spans="1:8" x14ac:dyDescent="0.25">
      <c r="A42" s="6" t="s">
        <v>40</v>
      </c>
      <c r="B42" s="7" t="s">
        <v>3</v>
      </c>
      <c r="C42" s="7" t="s">
        <v>39</v>
      </c>
      <c r="D42" s="7" t="s">
        <v>41</v>
      </c>
      <c r="E42" s="10">
        <v>0.39</v>
      </c>
      <c r="F42" s="10">
        <v>0</v>
      </c>
      <c r="G42" s="10">
        <v>0</v>
      </c>
    </row>
    <row r="43" spans="1:8" ht="25.2" x14ac:dyDescent="0.25">
      <c r="A43" s="4" t="s">
        <v>11</v>
      </c>
      <c r="B43" s="3" t="s">
        <v>3</v>
      </c>
      <c r="C43" s="3" t="s">
        <v>42</v>
      </c>
      <c r="D43" s="3" t="s">
        <v>0</v>
      </c>
      <c r="E43" s="9">
        <f>E44+E45</f>
        <v>421.72300000000001</v>
      </c>
      <c r="F43" s="9">
        <f t="shared" ref="F43:G43" si="12">F44+F45</f>
        <v>1</v>
      </c>
      <c r="G43" s="9">
        <f t="shared" si="12"/>
        <v>1</v>
      </c>
    </row>
    <row r="44" spans="1:8" ht="50.4" x14ac:dyDescent="0.25">
      <c r="A44" s="6" t="s">
        <v>34</v>
      </c>
      <c r="B44" s="7" t="s">
        <v>3</v>
      </c>
      <c r="C44" s="7" t="s">
        <v>42</v>
      </c>
      <c r="D44" s="7" t="s">
        <v>35</v>
      </c>
      <c r="E44" s="10">
        <v>420.72300000000001</v>
      </c>
      <c r="F44" s="10">
        <v>0</v>
      </c>
      <c r="G44" s="10">
        <v>0</v>
      </c>
    </row>
    <row r="45" spans="1:8" x14ac:dyDescent="0.25">
      <c r="A45" s="6" t="s">
        <v>15</v>
      </c>
      <c r="B45" s="7" t="s">
        <v>3</v>
      </c>
      <c r="C45" s="7" t="s">
        <v>42</v>
      </c>
      <c r="D45" s="7" t="s">
        <v>16</v>
      </c>
      <c r="E45" s="10">
        <v>1</v>
      </c>
      <c r="F45" s="10">
        <v>1</v>
      </c>
      <c r="G45" s="10">
        <v>1</v>
      </c>
    </row>
    <row r="46" spans="1:8" ht="63" x14ac:dyDescent="0.25">
      <c r="A46" s="4" t="s">
        <v>43</v>
      </c>
      <c r="B46" s="3" t="s">
        <v>3</v>
      </c>
      <c r="C46" s="3" t="s">
        <v>44</v>
      </c>
      <c r="D46" s="3" t="s">
        <v>0</v>
      </c>
      <c r="E46" s="9">
        <f>E47+E48</f>
        <v>22.15</v>
      </c>
      <c r="F46" s="9">
        <f t="shared" ref="F46:G46" si="13">F47+F48</f>
        <v>22.623000000000001</v>
      </c>
      <c r="G46" s="9">
        <f t="shared" si="13"/>
        <v>22.623000000000001</v>
      </c>
    </row>
    <row r="47" spans="1:8" ht="50.4" x14ac:dyDescent="0.25">
      <c r="A47" s="6" t="s">
        <v>34</v>
      </c>
      <c r="B47" s="7" t="s">
        <v>3</v>
      </c>
      <c r="C47" s="7" t="s">
        <v>44</v>
      </c>
      <c r="D47" s="7" t="s">
        <v>35</v>
      </c>
      <c r="E47" s="10">
        <v>20.332999999999998</v>
      </c>
      <c r="F47" s="10">
        <v>20.350000000000001</v>
      </c>
      <c r="G47" s="10">
        <v>20.350000000000001</v>
      </c>
    </row>
    <row r="48" spans="1:8" ht="25.2" x14ac:dyDescent="0.25">
      <c r="A48" s="6" t="s">
        <v>7</v>
      </c>
      <c r="B48" s="7" t="s">
        <v>3</v>
      </c>
      <c r="C48" s="7" t="s">
        <v>44</v>
      </c>
      <c r="D48" s="7" t="s">
        <v>8</v>
      </c>
      <c r="E48" s="10">
        <v>1.8169999999999999</v>
      </c>
      <c r="F48" s="10">
        <v>2.2730000000000001</v>
      </c>
      <c r="G48" s="10">
        <v>2.2730000000000001</v>
      </c>
    </row>
    <row r="49" spans="1:8" ht="63" x14ac:dyDescent="0.25">
      <c r="A49" s="19" t="s">
        <v>45</v>
      </c>
      <c r="B49" s="20" t="s">
        <v>3</v>
      </c>
      <c r="C49" s="20" t="s">
        <v>46</v>
      </c>
      <c r="D49" s="20" t="s">
        <v>0</v>
      </c>
      <c r="E49" s="21">
        <f>E50+E51</f>
        <v>1371.2760000000001</v>
      </c>
      <c r="F49" s="9">
        <f t="shared" ref="F49:G49" si="14">F50+F51</f>
        <v>0</v>
      </c>
      <c r="G49" s="9">
        <f t="shared" si="14"/>
        <v>0</v>
      </c>
    </row>
    <row r="50" spans="1:8" ht="50.4" x14ac:dyDescent="0.25">
      <c r="A50" s="6" t="s">
        <v>34</v>
      </c>
      <c r="B50" s="7" t="s">
        <v>3</v>
      </c>
      <c r="C50" s="7" t="s">
        <v>46</v>
      </c>
      <c r="D50" s="7" t="s">
        <v>35</v>
      </c>
      <c r="E50" s="10">
        <v>1173.8420000000001</v>
      </c>
      <c r="F50" s="10">
        <v>0</v>
      </c>
      <c r="G50" s="10">
        <v>0</v>
      </c>
    </row>
    <row r="51" spans="1:8" ht="36" x14ac:dyDescent="0.25">
      <c r="A51" s="27" t="s">
        <v>7</v>
      </c>
      <c r="B51" s="28" t="s">
        <v>3</v>
      </c>
      <c r="C51" s="28" t="s">
        <v>46</v>
      </c>
      <c r="D51" s="28" t="s">
        <v>8</v>
      </c>
      <c r="E51" s="29">
        <f>127.434+22.756+47.244</f>
        <v>197.434</v>
      </c>
      <c r="F51" s="10">
        <v>0</v>
      </c>
      <c r="G51" s="10">
        <v>0</v>
      </c>
      <c r="H51" s="45" t="s">
        <v>67</v>
      </c>
    </row>
    <row r="52" spans="1:8" x14ac:dyDescent="0.25">
      <c r="A52" s="4" t="s">
        <v>47</v>
      </c>
      <c r="B52" s="3" t="s">
        <v>3</v>
      </c>
      <c r="C52" s="3" t="s">
        <v>48</v>
      </c>
      <c r="D52" s="3" t="s">
        <v>0</v>
      </c>
      <c r="E52" s="9">
        <v>505.02100000000002</v>
      </c>
      <c r="F52" s="9">
        <f>F53+F54</f>
        <v>0</v>
      </c>
      <c r="G52" s="9">
        <f>G53+G54</f>
        <v>0</v>
      </c>
    </row>
    <row r="53" spans="1:8" x14ac:dyDescent="0.25">
      <c r="A53" s="6" t="s">
        <v>49</v>
      </c>
      <c r="B53" s="7" t="s">
        <v>3</v>
      </c>
      <c r="C53" s="7" t="s">
        <v>48</v>
      </c>
      <c r="D53" s="7" t="s">
        <v>50</v>
      </c>
      <c r="E53" s="10">
        <v>501.02100000000002</v>
      </c>
      <c r="F53" s="10">
        <v>0</v>
      </c>
      <c r="G53" s="10">
        <v>0</v>
      </c>
    </row>
    <row r="54" spans="1:8" x14ac:dyDescent="0.25">
      <c r="A54" s="6" t="s">
        <v>15</v>
      </c>
      <c r="B54" s="7" t="s">
        <v>3</v>
      </c>
      <c r="C54" s="7" t="s">
        <v>48</v>
      </c>
      <c r="D54" s="7" t="s">
        <v>16</v>
      </c>
      <c r="E54" s="10">
        <v>4</v>
      </c>
      <c r="F54" s="10">
        <v>0</v>
      </c>
      <c r="G54" s="10">
        <v>0</v>
      </c>
    </row>
    <row r="55" spans="1:8" s="22" customFormat="1" x14ac:dyDescent="0.25">
      <c r="A55" s="19" t="s">
        <v>51</v>
      </c>
      <c r="B55" s="20" t="s">
        <v>3</v>
      </c>
      <c r="C55" s="20" t="s">
        <v>52</v>
      </c>
      <c r="D55" s="20" t="s">
        <v>0</v>
      </c>
      <c r="E55" s="21">
        <f>E56</f>
        <v>0</v>
      </c>
      <c r="F55" s="21">
        <f>F56</f>
        <v>1.84</v>
      </c>
      <c r="G55" s="21">
        <f>G56</f>
        <v>3.4649999999999999</v>
      </c>
    </row>
    <row r="56" spans="1:8" x14ac:dyDescent="0.25">
      <c r="A56" s="6" t="s">
        <v>53</v>
      </c>
      <c r="B56" s="7" t="s">
        <v>3</v>
      </c>
      <c r="C56" s="7" t="s">
        <v>52</v>
      </c>
      <c r="D56" s="7" t="s">
        <v>54</v>
      </c>
      <c r="E56" s="10">
        <v>0</v>
      </c>
      <c r="F56" s="10">
        <v>1.84</v>
      </c>
      <c r="G56" s="23">
        <f>3.44+0.025</f>
        <v>3.4649999999999999</v>
      </c>
    </row>
  </sheetData>
  <mergeCells count="10">
    <mergeCell ref="A1:G1"/>
    <mergeCell ref="A2:G2"/>
    <mergeCell ref="A3:G3"/>
    <mergeCell ref="A4:G4"/>
    <mergeCell ref="A5:G5"/>
    <mergeCell ref="A12:G12"/>
    <mergeCell ref="A8:G8"/>
    <mergeCell ref="A9:G9"/>
    <mergeCell ref="A10:G10"/>
    <mergeCell ref="A7:G7"/>
  </mergeCells>
  <pageMargins left="0.78740157480314965" right="0.39370078740157483" top="0.59055118110236227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2022-02-15T09:13:12Z</dcterms:modified>
</cp:coreProperties>
</file>